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2950" windowHeight="12525" activeTab="0"/>
  </bookViews>
  <sheets>
    <sheet name="项目支出绩效自评表" sheetId="1" r:id="rId1"/>
  </sheets>
  <definedNames>
    <definedName name="_xlnm.Print_Area" localSheetId="0">项目支出绩效自评表!$A$1:$N$27</definedName>
  </definedNames>
  <calcPr calcId="191029"/>
</workbook>
</file>

<file path=xl/sharedStrings.xml><?xml version="1.0" encoding="utf-8"?>
<sst xmlns="http://schemas.openxmlformats.org/spreadsheetml/2006/main" uniqueCount="67" count="67">
  <si>
    <r>
      <rPr>
        <charset val="134"/>
        <sz val="18"/>
        <color rgb="FF000000"/>
        <rFont val="方正小标宋简体"/>
      </rPr>
      <t>项目支出绩效自评表</t>
    </r>
    <r>
      <rPr>
        <charset val="134"/>
        <sz val="14"/>
        <color rgb="FF000000"/>
        <rFont val="方正小标宋简体"/>
      </rPr>
      <t xml:space="preserve">（2024年度）  </t>
    </r>
    <r>
      <rPr>
        <charset val="134"/>
        <sz val="14"/>
        <color rgb="FF000000"/>
        <rFont val="仿宋_GB2312"/>
      </rPr>
      <t xml:space="preserve">           </t>
    </r>
    <r>
      <rPr>
        <charset val="134"/>
        <sz val="11"/>
        <color rgb="FF000000"/>
        <rFont val="仿宋_GB2312"/>
      </rPr>
      <t xml:space="preserve"> </t>
    </r>
  </si>
  <si>
    <t>单位名称（盖章）：</t>
  </si>
  <si>
    <t>北京市永定河管理处</t>
  </si>
  <si>
    <t>项目名称</t>
  </si>
  <si>
    <t>水利工程日常维修养护经费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</si>
  <si>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</si>
  <si>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</si>
  <si>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</si>
  <si>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</si>
  <si>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</si>
  <si>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</si>
  <si>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</si>
  <si>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</si>
  <si>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</si>
  <si>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</si>
  <si>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</si>
  <si>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</si>
  <si>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</si>
  <si>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</si>
  <si>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</si>
  <si>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</si>
  <si>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</si>
  <si>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</si>
  <si>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对水库等水利工程及其附属设施设备、防汛道路进行维护，保证永定河沿线水利工程设施完好，对开放区域林木绿地维护养护，保证林草绿地良好生长及避免森林火灾隐患的发生；提升闸站标准化管理水平。</t>
  </si>
  <si>
    <t>于2025年3月-4月，通过对永定河范围内水工设施及其附属设备维护,保证永定河沿线水利工程设施完好。完成水库、管线等设施应急维修，保障运行。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</si>
  <si>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</si>
  <si>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</si>
  <si>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</si>
  <si>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</si>
  <si>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</si>
  <si>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</si>
  <si>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</si>
  <si>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</si>
  <si>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</si>
  <si>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设备设施应急维修</t>
  </si>
  <si>
    <t>≥5项</t>
  </si>
  <si>
    <t>左右堤路限高杆维护</t>
  </si>
  <si>
    <t>≥2处</t>
  </si>
  <si>
    <t>标识标牌建设</t>
  </si>
  <si>
    <t>≥100个</t>
  </si>
  <si>
    <t>质量
指标</t>
  </si>
  <si>
    <t>项目合同验收</t>
  </si>
  <si>
    <t>合格</t>
  </si>
  <si>
    <t>时效
指标</t>
  </si>
  <si>
    <t>项目完成时间</t>
  </si>
  <si>
    <t>≤12月</t>
  </si>
  <si>
    <t>5月</t>
  </si>
  <si>
    <t>成本指标</t>
  </si>
  <si>
    <t>经济
成本
指标</t>
  </si>
  <si>
    <t>水环境保洁成本</t>
  </si>
  <si>
    <t>≤53.088265万元</t>
  </si>
  <si>
    <t>存在评审核减及采购结余，提升预算测算精准度。</t>
  </si>
  <si>
    <t>项目总预算控制数</t>
  </si>
  <si>
    <t>≤646.040887万元</t>
  </si>
  <si>
    <t>效益指标</t>
  </si>
  <si>
    <t>经济效益指标</t>
  </si>
  <si>
    <t>社会效益指标</t>
  </si>
  <si>
    <t>通过对水利工程设施维修维护，保障设施完好</t>
  </si>
  <si>
    <t>较显著</t>
  </si>
  <si>
    <t>符合</t>
  </si>
  <si>
    <t>生态效益指标</t>
  </si>
  <si>
    <t>持续为“人文北京、科技北京、绿色北京”的可持续发展及城市建设提供支撑和保障</t>
  </si>
  <si>
    <t>可持续影响指标</t>
  </si>
  <si>
    <t>满意度指标</t>
  </si>
  <si>
    <t>服务对象满意度指标</t>
  </si>
  <si>
    <t>使用人员满意度</t>
  </si>
  <si>
    <t>总分</t>
  </si>
</sst>
</file>

<file path=xl/styles.xml><?xml version="1.0" encoding="utf-8"?>
<styleSheet xmlns="http://schemas.openxmlformats.org/spreadsheetml/2006/main">
  <numFmts count="4">
    <numFmt numFmtId="0" formatCode="General"/>
    <numFmt numFmtId="164" formatCode="0.000000_ "/>
    <numFmt numFmtId="10" formatCode="0.00%"/>
    <numFmt numFmtId="9" formatCode="0%"/>
  </numFmts>
  <fonts count="8">
    <font>
      <name val="宋体"/>
      <sz val="11"/>
    </font>
    <font>
      <name val="方正小标宋简体"/>
      <charset val="134"/>
      <sz val="18"/>
      <color rgb="FF000000"/>
    </font>
    <font>
      <name val="仿宋_GB2312"/>
      <charset val="134"/>
      <sz val="11"/>
      <color rgb="FF000000"/>
    </font>
    <font>
      <name val="仿宋_GB2312"/>
      <charset val="134"/>
      <sz val="11"/>
    </font>
    <font>
      <name val="仿宋_GB2312"/>
      <charset val="134"/>
      <sz val="10"/>
    </font>
    <font>
      <name val="仿宋_GB2312"/>
      <charset val="134"/>
      <sz val="10"/>
      <color rgb="FF000000"/>
    </font>
    <font>
      <name val="仿宋_GB2312"/>
      <charset val="134"/>
      <sz val="11"/>
      <color rgb="FF000000"/>
    </font>
    <font>
      <name val="宋体"/>
      <charset val="134"/>
      <sz val="11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>
      <alignment vertical="top"/>
      <protection locked="0" hidden="0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textRotation="255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2">
    <cellStyle name="常规" xfId="0" builtinId="0"/>
    <cellStyle name="百分比" xfId="1" builtinId="5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O27"/>
  <sheetViews>
    <sheetView tabSelected="1" workbookViewId="0" topLeftCell="G7">
      <selection activeCell="M19" sqref="M19:N19"/>
    </sheetView>
  </sheetViews>
  <sheetFormatPr defaultRowHeight="13.5" defaultColWidth="9"/>
  <cols>
    <col min="1" max="1" customWidth="1" width="5.1328125" style="0"/>
    <col min="2" max="2" customWidth="1" width="6.0" style="0"/>
    <col min="3" max="3" customWidth="1" width="7.7226562" style="0"/>
    <col min="4" max="4" customWidth="1" width="9.890625" style="0"/>
    <col min="5" max="5" customWidth="1" width="10.0" style="0"/>
    <col min="6" max="6" customWidth="1" width="8.722656" style="0"/>
    <col min="7" max="7" customWidth="1" width="15.363281" style="0"/>
    <col min="8" max="8" customWidth="1" width="9.0" style="0"/>
    <col min="9" max="9" customWidth="1" width="3.90625" style="0"/>
    <col min="10" max="10" customWidth="1" width="4.53125" style="0"/>
    <col min="11" max="11" customWidth="1" width="3.90625" style="0"/>
    <col min="12" max="12" customWidth="1" width="4.0" style="0"/>
    <col min="13" max="13" customWidth="1" width="4.90625" style="0"/>
  </cols>
  <sheetData>
    <row r="1" spans="8:8" ht="36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8:8" s="2" ht="17.0" customFormat="1" customHeight="1">
      <c r="A2" s="2" t="s">
        <v>1</v>
      </c>
      <c r="D2" s="3" t="s">
        <v>2</v>
      </c>
      <c r="E2" s="3"/>
      <c r="F2" s="3"/>
      <c r="G2" s="3"/>
      <c r="H2" s="2"/>
      <c r="J2" s="3"/>
      <c r="K2" s="3"/>
      <c r="L2" s="3"/>
      <c r="M2" s="3"/>
      <c r="N2" s="3"/>
    </row>
    <row r="3" spans="8:8" ht="15.0" customHeight="1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8:8" ht="15.0" customHeight="1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spans="8:8" ht="33.0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8:8" ht="18.0" customHeight="1">
      <c r="A6" s="4"/>
      <c r="B6" s="4"/>
      <c r="C6" s="7" t="s">
        <v>15</v>
      </c>
      <c r="D6" s="7"/>
      <c r="E6" s="8">
        <v>0.0</v>
      </c>
      <c r="F6" s="8">
        <v>452.55975</v>
      </c>
      <c r="G6" s="8">
        <f t="shared" si="0" ref="E6:I6">SUM(G7:G9)</f>
        <v>0.0</v>
      </c>
      <c r="H6" s="9">
        <v>392.435814</v>
      </c>
      <c r="I6" s="9">
        <f t="shared" si="0"/>
        <v>0.0</v>
      </c>
      <c r="J6" s="4">
        <v>10.0</v>
      </c>
      <c r="K6" s="4"/>
      <c r="L6" s="10">
        <f t="shared" si="1" ref="L6:L9">ROUND(H6/F6,4)</f>
        <v>0.8671</v>
      </c>
      <c r="M6" s="10"/>
      <c r="N6" s="4">
        <f>ROUND(J6*L6,2)</f>
        <v>8.67</v>
      </c>
    </row>
    <row r="7" spans="8:8" ht="26.0" customHeight="1">
      <c r="A7" s="4"/>
      <c r="B7" s="4"/>
      <c r="C7" s="4" t="s">
        <v>16</v>
      </c>
      <c r="D7" s="4"/>
      <c r="E7" s="8">
        <v>0.0</v>
      </c>
      <c r="F7" s="8">
        <v>452.55975</v>
      </c>
      <c r="G7" s="8"/>
      <c r="H7" s="9">
        <v>392.435814</v>
      </c>
      <c r="I7" s="9"/>
      <c r="J7" s="4">
        <v>10.0</v>
      </c>
      <c r="K7" s="4"/>
      <c r="L7" s="10">
        <f t="shared" si="1"/>
        <v>0.8671</v>
      </c>
      <c r="M7" s="10"/>
      <c r="N7" s="4">
        <v>8.67</v>
      </c>
    </row>
    <row r="8" spans="8:8" ht="32.0" customHeight="1">
      <c r="A8" s="4"/>
      <c r="B8" s="4"/>
      <c r="C8" s="4" t="s">
        <v>17</v>
      </c>
      <c r="D8" s="4"/>
      <c r="E8" s="9"/>
      <c r="F8" s="9"/>
      <c r="G8" s="9"/>
      <c r="H8" s="9"/>
      <c r="I8" s="9"/>
      <c r="J8" s="4" t="s">
        <v>18</v>
      </c>
      <c r="K8" s="4"/>
      <c r="L8" s="10"/>
      <c r="M8" s="10"/>
      <c r="N8" s="4" t="s">
        <v>18</v>
      </c>
    </row>
    <row r="9" spans="8:8" ht="26.0" customHeight="1">
      <c r="A9" s="4"/>
      <c r="B9" s="4"/>
      <c r="C9" s="4" t="s">
        <v>19</v>
      </c>
      <c r="D9" s="4"/>
      <c r="E9" s="9"/>
      <c r="F9" s="9"/>
      <c r="G9" s="9"/>
      <c r="H9" s="9"/>
      <c r="I9" s="9"/>
      <c r="J9" s="4" t="s">
        <v>18</v>
      </c>
      <c r="K9" s="4"/>
      <c r="L9" s="10"/>
      <c r="M9" s="10"/>
      <c r="N9" s="4" t="s">
        <v>18</v>
      </c>
    </row>
    <row r="10" spans="8:8" ht="16.0" customHeight="1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pans="8:8" ht="114.0" customHeight="1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pans="8:8" ht="36.0" customHeight="1">
      <c r="A12" s="11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pans="8:8" ht="15.0" customHeight="1">
      <c r="A13" s="11"/>
      <c r="B13" s="12" t="s">
        <v>32</v>
      </c>
      <c r="C13" s="13" t="s">
        <v>33</v>
      </c>
      <c r="D13" s="14" t="s">
        <v>34</v>
      </c>
      <c r="E13" s="15"/>
      <c r="F13" s="16"/>
      <c r="G13" s="17" t="s">
        <v>35</v>
      </c>
      <c r="H13" s="18">
        <v>5.0</v>
      </c>
      <c r="I13" s="19">
        <v>10.0</v>
      </c>
      <c r="J13" s="20"/>
      <c r="K13" s="21">
        <v>10.0</v>
      </c>
      <c r="L13" s="22"/>
      <c r="M13" s="23"/>
      <c r="N13" s="23"/>
    </row>
    <row r="14" spans="8:8" ht="15.0" customHeight="1">
      <c r="A14" s="11"/>
      <c r="B14" s="24"/>
      <c r="C14" s="13"/>
      <c r="D14" s="25" t="s">
        <v>36</v>
      </c>
      <c r="E14" s="26"/>
      <c r="F14" s="27"/>
      <c r="G14" s="17" t="s">
        <v>37</v>
      </c>
      <c r="H14" s="18">
        <v>2.0</v>
      </c>
      <c r="I14" s="21">
        <v>10.0</v>
      </c>
      <c r="J14" s="22"/>
      <c r="K14" s="21">
        <v>10.0</v>
      </c>
      <c r="L14" s="22"/>
      <c r="M14" s="23"/>
      <c r="N14" s="23"/>
    </row>
    <row r="15" spans="8:8" ht="18.0" customHeight="1">
      <c r="A15" s="11"/>
      <c r="B15" s="24"/>
      <c r="C15" s="13"/>
      <c r="D15" s="14" t="s">
        <v>38</v>
      </c>
      <c r="E15" s="15"/>
      <c r="F15" s="16"/>
      <c r="G15" s="17" t="s">
        <v>39</v>
      </c>
      <c r="H15" s="18">
        <v>100.0</v>
      </c>
      <c r="I15" s="28">
        <v>10.0</v>
      </c>
      <c r="J15" s="29"/>
      <c r="K15" s="28">
        <v>10.0</v>
      </c>
      <c r="L15" s="29"/>
      <c r="M15" s="28"/>
      <c r="N15" s="29"/>
    </row>
    <row r="16" spans="8:8" ht="38.0" customHeight="1">
      <c r="A16" s="11"/>
      <c r="B16" s="24"/>
      <c r="C16" s="4" t="s">
        <v>40</v>
      </c>
      <c r="D16" s="30" t="s">
        <v>41</v>
      </c>
      <c r="E16" s="30"/>
      <c r="F16" s="30"/>
      <c r="G16" s="31" t="s">
        <v>42</v>
      </c>
      <c r="H16" s="31" t="s">
        <v>42</v>
      </c>
      <c r="I16" s="4">
        <v>5.0</v>
      </c>
      <c r="J16" s="4"/>
      <c r="K16" s="4">
        <v>5.0</v>
      </c>
      <c r="L16" s="4"/>
      <c r="M16" s="4"/>
      <c r="N16" s="4"/>
    </row>
    <row r="17" spans="8:8" ht="33.0" customHeight="1">
      <c r="A17" s="11"/>
      <c r="B17" s="24"/>
      <c r="C17" s="13" t="s">
        <v>43</v>
      </c>
      <c r="D17" s="32" t="s">
        <v>44</v>
      </c>
      <c r="E17" s="33"/>
      <c r="F17" s="34"/>
      <c r="G17" s="18" t="s">
        <v>45</v>
      </c>
      <c r="H17" s="18" t="s">
        <v>46</v>
      </c>
      <c r="I17" s="28">
        <v>5.0</v>
      </c>
      <c r="J17" s="29"/>
      <c r="K17" s="28">
        <v>5.0</v>
      </c>
      <c r="L17" s="29"/>
      <c r="M17" s="18"/>
      <c r="N17" s="18"/>
    </row>
    <row r="18" spans="8:8" ht="53.0" customHeight="1">
      <c r="A18" s="11"/>
      <c r="B18" s="35" t="s">
        <v>47</v>
      </c>
      <c r="C18" s="4" t="s">
        <v>48</v>
      </c>
      <c r="D18" s="36" t="s">
        <v>49</v>
      </c>
      <c r="E18" s="36"/>
      <c r="F18" s="36"/>
      <c r="G18" s="36" t="s">
        <v>50</v>
      </c>
      <c r="H18" s="18">
        <v>52.836136</v>
      </c>
      <c r="I18" s="18">
        <v>2.0</v>
      </c>
      <c r="J18" s="18">
        <v>3.0</v>
      </c>
      <c r="K18" s="18">
        <v>2.0</v>
      </c>
      <c r="L18" s="18"/>
      <c r="M18" s="37"/>
      <c r="N18" s="37"/>
    </row>
    <row r="19" spans="8:8" ht="64.0" customHeight="1">
      <c r="A19" s="11"/>
      <c r="B19" s="38"/>
      <c r="C19" s="4"/>
      <c r="D19" s="36" t="s">
        <v>52</v>
      </c>
      <c r="E19" s="36"/>
      <c r="F19" s="36"/>
      <c r="G19" s="36" t="s">
        <v>53</v>
      </c>
      <c r="H19" s="18">
        <v>392.435814</v>
      </c>
      <c r="I19" s="18">
        <v>8.0</v>
      </c>
      <c r="J19" s="18"/>
      <c r="K19" s="39">
        <v>8.0</v>
      </c>
      <c r="L19" s="39"/>
      <c r="M19" s="37"/>
      <c r="N19" s="37"/>
    </row>
    <row r="20" spans="8:8" ht="48.0" customHeight="1">
      <c r="A20" s="11"/>
      <c r="B20" s="40" t="s">
        <v>54</v>
      </c>
      <c r="C20" s="4" t="s">
        <v>55</v>
      </c>
      <c r="D20" s="36"/>
      <c r="E20" s="36"/>
      <c r="F20" s="36"/>
      <c r="G20" s="36"/>
      <c r="H20" s="18"/>
      <c r="I20" s="18"/>
      <c r="J20" s="18"/>
      <c r="K20" s="39"/>
      <c r="L20" s="39"/>
      <c r="M20" s="37"/>
      <c r="N20" s="37"/>
    </row>
    <row r="21" spans="8:8" ht="48.0" customHeight="1">
      <c r="A21" s="11"/>
      <c r="B21" s="40"/>
      <c r="C21" s="4" t="s">
        <v>56</v>
      </c>
      <c r="D21" s="41" t="s">
        <v>57</v>
      </c>
      <c r="E21" s="42"/>
      <c r="F21" s="43"/>
      <c r="G21" s="36" t="s">
        <v>58</v>
      </c>
      <c r="H21" s="18" t="s">
        <v>59</v>
      </c>
      <c r="I21" s="18">
        <v>15.0</v>
      </c>
      <c r="J21" s="18"/>
      <c r="K21" s="39">
        <v>15.0</v>
      </c>
      <c r="L21" s="39"/>
      <c r="M21" s="37"/>
      <c r="N21" s="37"/>
    </row>
    <row r="22" spans="8:8" ht="48.0" customHeight="1">
      <c r="A22" s="11"/>
      <c r="B22" s="40"/>
      <c r="C22" s="44" t="s">
        <v>60</v>
      </c>
      <c r="D22" s="41" t="s">
        <v>61</v>
      </c>
      <c r="E22" s="42"/>
      <c r="F22" s="43"/>
      <c r="G22" s="36" t="s">
        <v>58</v>
      </c>
      <c r="H22" s="18" t="s">
        <v>59</v>
      </c>
      <c r="I22" s="18">
        <v>15.0</v>
      </c>
      <c r="J22" s="18"/>
      <c r="K22" s="39">
        <v>15.0</v>
      </c>
      <c r="L22" s="39"/>
      <c r="M22" s="37"/>
      <c r="N22" s="37"/>
    </row>
    <row r="23" spans="8:8" ht="45.0" customHeight="1">
      <c r="A23" s="11"/>
      <c r="B23" s="45"/>
      <c r="C23" s="46" t="s">
        <v>62</v>
      </c>
      <c r="D23" s="36"/>
      <c r="E23" s="36"/>
      <c r="F23" s="36"/>
      <c r="G23" s="36"/>
      <c r="H23" s="18"/>
      <c r="I23" s="18"/>
      <c r="J23" s="18"/>
      <c r="K23" s="39"/>
      <c r="L23" s="39"/>
      <c r="M23" s="37"/>
      <c r="N23" s="37"/>
    </row>
    <row r="24" spans="8:8" ht="15.0" customHeight="1">
      <c r="A24" s="11"/>
      <c r="B24" s="4" t="s">
        <v>63</v>
      </c>
      <c r="C24" s="4" t="s">
        <v>64</v>
      </c>
      <c r="D24" s="47" t="s">
        <v>65</v>
      </c>
      <c r="E24" s="48"/>
      <c r="F24" s="49"/>
      <c r="G24" s="50">
        <v>0.9</v>
      </c>
      <c r="H24" s="50">
        <v>0.9</v>
      </c>
      <c r="I24" s="51">
        <v>10.0</v>
      </c>
      <c r="J24" s="52"/>
      <c r="K24" s="51">
        <v>10.0</v>
      </c>
      <c r="L24" s="52"/>
      <c r="M24" s="51"/>
      <c r="N24" s="52"/>
    </row>
    <row r="25" spans="8:8" ht="15.0" customHeight="1">
      <c r="A25" s="11"/>
      <c r="B25" s="4"/>
      <c r="C25" s="4"/>
      <c r="D25" s="53"/>
      <c r="E25" s="54"/>
      <c r="F25" s="55"/>
      <c r="G25" s="38"/>
      <c r="H25" s="38"/>
      <c r="I25" s="56"/>
      <c r="J25" s="57"/>
      <c r="K25" s="56"/>
      <c r="L25" s="57"/>
      <c r="M25" s="56"/>
      <c r="N25" s="57"/>
    </row>
    <row r="26" spans="8:8" ht="15.0" customHeight="1">
      <c r="A26" s="11"/>
      <c r="B26" s="4"/>
      <c r="C26" s="4"/>
      <c r="D26" s="58"/>
      <c r="E26" s="59"/>
      <c r="F26" s="60"/>
      <c r="G26" s="61"/>
      <c r="H26" s="61"/>
      <c r="I26" s="62"/>
      <c r="J26" s="63"/>
      <c r="K26" s="62"/>
      <c r="L26" s="63"/>
      <c r="M26" s="62"/>
      <c r="N26" s="63"/>
    </row>
    <row r="27" spans="8:8">
      <c r="A27" s="30" t="s">
        <v>66</v>
      </c>
      <c r="B27" s="30"/>
      <c r="C27" s="30"/>
      <c r="D27" s="30"/>
      <c r="E27" s="30"/>
      <c r="F27" s="30"/>
      <c r="G27" s="30"/>
      <c r="H27" s="30"/>
      <c r="I27" s="30">
        <v>100.0</v>
      </c>
      <c r="J27" s="30"/>
      <c r="K27" s="30">
        <f>SUM(K13:L26,N6)</f>
        <v>98.67</v>
      </c>
      <c r="L27" s="30"/>
      <c r="M27" s="64"/>
      <c r="N27" s="64"/>
    </row>
  </sheetData>
  <mergeCells count="106">
    <mergeCell ref="A1:N1"/>
    <mergeCell ref="C9:D9"/>
    <mergeCell ref="H7:I7"/>
    <mergeCell ref="J8:K8"/>
    <mergeCell ref="A10:A11"/>
    <mergeCell ref="A5:B9"/>
    <mergeCell ref="C5:D5"/>
    <mergeCell ref="C3:N3"/>
    <mergeCell ref="D2:G2"/>
    <mergeCell ref="A3:B3"/>
    <mergeCell ref="M12:N12"/>
    <mergeCell ref="D14:F14"/>
    <mergeCell ref="K15:L15"/>
    <mergeCell ref="C13:C15"/>
    <mergeCell ref="D12:F12"/>
    <mergeCell ref="L9:M9"/>
    <mergeCell ref="F8:G8"/>
    <mergeCell ref="H10:N10"/>
    <mergeCell ref="J2:N2"/>
    <mergeCell ref="C4:G4"/>
    <mergeCell ref="J5:K5"/>
    <mergeCell ref="J4:N4"/>
    <mergeCell ref="F6:G6"/>
    <mergeCell ref="A4:B4"/>
    <mergeCell ref="L5:M5"/>
    <mergeCell ref="C6:D6"/>
    <mergeCell ref="J6:K6"/>
    <mergeCell ref="F5:G5"/>
    <mergeCell ref="H6:I6"/>
    <mergeCell ref="H4:I4"/>
    <mergeCell ref="K13:L13"/>
    <mergeCell ref="D15:F15"/>
    <mergeCell ref="K17:L17"/>
    <mergeCell ref="M16:N16"/>
    <mergeCell ref="B13:B17"/>
    <mergeCell ref="B18:B19"/>
    <mergeCell ref="C18:C19"/>
    <mergeCell ref="B10:G10"/>
    <mergeCell ref="L8:M8"/>
    <mergeCell ref="F7:G7"/>
    <mergeCell ref="B11:G11"/>
    <mergeCell ref="C8:D8"/>
    <mergeCell ref="L7:M7"/>
    <mergeCell ref="H5:I5"/>
    <mergeCell ref="K16:L16"/>
    <mergeCell ref="D18:F18"/>
    <mergeCell ref="K20:L20"/>
    <mergeCell ref="M19:N19"/>
    <mergeCell ref="B20:B23"/>
    <mergeCell ref="B24:B26"/>
    <mergeCell ref="L6:M6"/>
    <mergeCell ref="H8:I8"/>
    <mergeCell ref="C7:D7"/>
    <mergeCell ref="M20:N20"/>
    <mergeCell ref="G24:G26"/>
    <mergeCell ref="D22:F22"/>
    <mergeCell ref="I27:J27"/>
    <mergeCell ref="M24:N26"/>
    <mergeCell ref="C24:C26"/>
    <mergeCell ref="I19:J19"/>
    <mergeCell ref="M27:N27"/>
    <mergeCell ref="D24:F26"/>
    <mergeCell ref="I20:J20"/>
    <mergeCell ref="K27:L27"/>
    <mergeCell ref="H24:H26"/>
    <mergeCell ref="I21:J21"/>
    <mergeCell ref="I24:J26"/>
    <mergeCell ref="K24:L26"/>
    <mergeCell ref="K19:L19"/>
    <mergeCell ref="D21:F21"/>
    <mergeCell ref="K23:L23"/>
    <mergeCell ref="M22:N22"/>
    <mergeCell ref="A12:A26"/>
    <mergeCell ref="J7:K7"/>
    <mergeCell ref="H11:N11"/>
    <mergeCell ref="F9:G9"/>
    <mergeCell ref="I12:J12"/>
    <mergeCell ref="K12:L12"/>
    <mergeCell ref="H9:I9"/>
    <mergeCell ref="M15:N15"/>
    <mergeCell ref="D17:F17"/>
    <mergeCell ref="K18:L18"/>
    <mergeCell ref="D16:F16"/>
    <mergeCell ref="M14:N14"/>
    <mergeCell ref="I13:J13"/>
    <mergeCell ref="I14:J14"/>
    <mergeCell ref="I15:J15"/>
    <mergeCell ref="J9:K9"/>
    <mergeCell ref="D13:F13"/>
    <mergeCell ref="M13:N13"/>
    <mergeCell ref="K14:L14"/>
    <mergeCell ref="D19:F19"/>
    <mergeCell ref="M17:N17"/>
    <mergeCell ref="I16:J16"/>
    <mergeCell ref="I17:J17"/>
    <mergeCell ref="I18:J18"/>
    <mergeCell ref="M18:N18"/>
    <mergeCell ref="D20:F20"/>
    <mergeCell ref="K21:L21"/>
    <mergeCell ref="D23:F23"/>
    <mergeCell ref="M21:N21"/>
    <mergeCell ref="I23:J23"/>
    <mergeCell ref="K22:L22"/>
    <mergeCell ref="I22:J22"/>
    <mergeCell ref="M23:N23"/>
    <mergeCell ref="A27:H27"/>
  </mergeCells>
  <pageMargins left="0.554861111111111" right="0.554861111111111" top="0.550694444444444" bottom="0.236111111111111" header="0.5" footer="0.5"/>
  <pageSetup paperSize="9" scale="91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王娟</dc:creator>
  <cp:lastModifiedBy>zbj</cp:lastModifiedBy>
  <dcterms:created xsi:type="dcterms:W3CDTF">2022-03-20T01:44:00Z</dcterms:created>
  <dcterms:modified xsi:type="dcterms:W3CDTF">2025-08-22T14:08:42Z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F43499875854479F96D711E41CFD70E1</vt:lpwstr>
  </property>
</Properties>
</file>